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480" windowHeight="1144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52" i="1"/>
  <c r="D54"/>
  <c r="D40"/>
  <c r="D34"/>
  <c r="D36"/>
  <c r="D42"/>
  <c r="D38"/>
  <c r="D31"/>
  <c r="D26" l="1"/>
</calcChain>
</file>

<file path=xl/sharedStrings.xml><?xml version="1.0" encoding="utf-8"?>
<sst xmlns="http://schemas.openxmlformats.org/spreadsheetml/2006/main" count="44" uniqueCount="40">
  <si>
    <t>Код</t>
  </si>
  <si>
    <t>Наименование программы</t>
  </si>
  <si>
    <t xml:space="preserve">Сумма </t>
  </si>
  <si>
    <t>(рублей)</t>
  </si>
  <si>
    <t>ВСЕГО:</t>
  </si>
  <si>
    <t>Ведомственная целевая программа «Разработка проектов округов санитарной охраны курортов местного значения Щербиновского района» на 2012 год</t>
  </si>
  <si>
    <t xml:space="preserve">Ведомственная целевая программа "Развитие образования в муниципальном образовании Щербиновский район" на 2012-2014 годы </t>
  </si>
  <si>
    <t>Ведомственная целевая программа "Организация деятельности казачьих классов" на 2012-2014 годы</t>
  </si>
  <si>
    <t>Ведомственная целевая программа "Безопасность образовательных учреждений в муниципальном образовании Щербиновский район»  на 2012-2014 годы</t>
  </si>
  <si>
    <t>Ведомственная целевая программа «Молодежь муниципального образования Щербиновский район» на 2012-2013 годы</t>
  </si>
  <si>
    <t xml:space="preserve">Ведомственная целевая программа "Укрепление материально-технической базы архивного отдела управления делами администрации муниципального образования Щербиновский район" на 2012-2013 годы </t>
  </si>
  <si>
    <t>Ведомственная целевая программа «Информатизация деятельности администрации муниципального образования Щербиновский район» на 2012-2014 годы</t>
  </si>
  <si>
    <t>Ведомственная целевая программа «Противодействие коррупции в администрации муниципального образования Щербиновский район» на 2012 год</t>
  </si>
  <si>
    <t>Ведомственная целевая программа «Развитие детско-юношеского спорта в муниципальном образовании Щербиновский район» на 2012-2013 годы</t>
  </si>
  <si>
    <t>к решению Совета</t>
  </si>
  <si>
    <t>муниципального образования</t>
  </si>
  <si>
    <t>Щербиновский район</t>
  </si>
  <si>
    <t>«ПРИЛОЖЕНИЕ № 14</t>
  </si>
  <si>
    <t>УТВЕРЖДЕН</t>
  </si>
  <si>
    <t>решением Совета</t>
  </si>
  <si>
    <t>28 декабря 2011 года №3</t>
  </si>
  <si>
    <t xml:space="preserve">(в редакции решения Совета </t>
  </si>
  <si>
    <t>Перечень ведомственных  целевых  программ</t>
  </si>
  <si>
    <t xml:space="preserve"> муниципального образования Щербиновский район</t>
  </si>
  <si>
    <r>
      <t xml:space="preserve">  и объем бюджетных ассигнований на их реализацию в</t>
    </r>
    <r>
      <rPr>
        <b/>
        <sz val="14"/>
        <color rgb="FF000000"/>
        <rFont val="Times New Roman"/>
        <family val="1"/>
        <charset val="204"/>
      </rPr>
      <t xml:space="preserve"> 2012 году</t>
    </r>
  </si>
  <si>
    <t xml:space="preserve">Заместитель главы </t>
  </si>
  <si>
    <t xml:space="preserve">муниципального образования </t>
  </si>
  <si>
    <t>Щербиновский район,</t>
  </si>
  <si>
    <t xml:space="preserve">начальник финансового управления </t>
  </si>
  <si>
    <t>администрации муниципального</t>
  </si>
  <si>
    <t>образования Щербиновский район</t>
  </si>
  <si>
    <t>Ведомственная целевая программа "Культура муниципального образования Щербиновский район" на 2012-2014 годы</t>
  </si>
  <si>
    <t>Ведомственная целевая программа "Амбулатория врача общей проктики в поселке Щербиновский" на 2012 год</t>
  </si>
  <si>
    <t>Программа "Модернизация здравоохранения муниципального образования Щербиновский район" на 2011-2012 годы</t>
  </si>
  <si>
    <t>Н.А.Оголь</t>
  </si>
  <si>
    <t>Ведомственная целевая программа "Предупреждение риска заноса, распространения и ликвидации очагов африканской чумы свиней на территории муниципального образования Щербиновский район на 2012-2013 годы"</t>
  </si>
  <si>
    <t xml:space="preserve">от 05.12.2012 г. № </t>
  </si>
  <si>
    <t>от 05.12.2012 г. № )</t>
  </si>
  <si>
    <t>Ведомственная целевая программа "Обеспечение муниципального образования Щербиновский район градостроительной документацией" на 2011-2013 годы</t>
  </si>
  <si>
    <t>ПРИЛОЖЕНИЕ № 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</si>
</sst>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Border="1" applyAlignment="1">
      <alignment horizontal="center"/>
    </xf>
    <xf numFmtId="2" fontId="3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2" fontId="3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5"/>
  <sheetViews>
    <sheetView tabSelected="1" view="pageBreakPreview" topLeftCell="A61" zoomScaleSheetLayoutView="100" workbookViewId="0">
      <selection activeCell="C1" sqref="C1:D1"/>
    </sheetView>
  </sheetViews>
  <sheetFormatPr defaultRowHeight="15"/>
  <cols>
    <col min="1" max="1" width="11.85546875" customWidth="1"/>
    <col min="2" max="2" width="34.85546875" customWidth="1"/>
    <col min="3" max="3" width="19.7109375" customWidth="1"/>
    <col min="4" max="4" width="18.140625" customWidth="1"/>
    <col min="5" max="5" width="4.28515625" customWidth="1"/>
    <col min="6" max="6" width="11.7109375" customWidth="1"/>
  </cols>
  <sheetData>
    <row r="1" spans="3:5" ht="18.75">
      <c r="C1" s="23" t="s">
        <v>39</v>
      </c>
      <c r="D1" s="23"/>
      <c r="E1" s="9"/>
    </row>
    <row r="2" spans="3:5" ht="18.75">
      <c r="C2" s="23" t="s">
        <v>14</v>
      </c>
      <c r="D2" s="23"/>
      <c r="E2" s="9"/>
    </row>
    <row r="3" spans="3:5" ht="18.75">
      <c r="C3" s="23" t="s">
        <v>15</v>
      </c>
      <c r="D3" s="23"/>
      <c r="E3" s="9"/>
    </row>
    <row r="4" spans="3:5" ht="18.75">
      <c r="C4" s="23" t="s">
        <v>16</v>
      </c>
      <c r="D4" s="23"/>
      <c r="E4" s="9"/>
    </row>
    <row r="5" spans="3:5" ht="18.75">
      <c r="C5" s="23" t="s">
        <v>36</v>
      </c>
      <c r="D5" s="23"/>
      <c r="E5" s="9"/>
    </row>
    <row r="7" spans="3:5" ht="18.75">
      <c r="C7" s="23" t="s">
        <v>17</v>
      </c>
      <c r="D7" s="23"/>
      <c r="E7" s="9"/>
    </row>
    <row r="9" spans="3:5" ht="18.75">
      <c r="C9" s="23" t="s">
        <v>18</v>
      </c>
      <c r="D9" s="23"/>
      <c r="E9" s="9"/>
    </row>
    <row r="10" spans="3:5" ht="18.75">
      <c r="C10" s="23" t="s">
        <v>19</v>
      </c>
      <c r="D10" s="23"/>
      <c r="E10" s="9"/>
    </row>
    <row r="11" spans="3:5" ht="18.75">
      <c r="C11" s="23" t="s">
        <v>15</v>
      </c>
      <c r="D11" s="23"/>
      <c r="E11" s="9"/>
    </row>
    <row r="12" spans="3:5" ht="18.75">
      <c r="C12" s="23" t="s">
        <v>16</v>
      </c>
      <c r="D12" s="23"/>
      <c r="E12" s="9"/>
    </row>
    <row r="13" spans="3:5" ht="18.75">
      <c r="C13" s="23" t="s">
        <v>20</v>
      </c>
      <c r="D13" s="23"/>
      <c r="E13" s="9"/>
    </row>
    <row r="14" spans="3:5" ht="18.75">
      <c r="C14" s="23" t="s">
        <v>21</v>
      </c>
      <c r="D14" s="23"/>
      <c r="E14" s="9"/>
    </row>
    <row r="15" spans="3:5" ht="18.75">
      <c r="C15" s="23" t="s">
        <v>15</v>
      </c>
      <c r="D15" s="23"/>
      <c r="E15" s="9"/>
    </row>
    <row r="16" spans="3:5" ht="18.75">
      <c r="C16" s="23" t="s">
        <v>16</v>
      </c>
      <c r="D16" s="23"/>
      <c r="E16" s="9"/>
    </row>
    <row r="17" spans="1:5" ht="18.75">
      <c r="C17" s="23" t="s">
        <v>37</v>
      </c>
      <c r="D17" s="23"/>
      <c r="E17" s="9"/>
    </row>
    <row r="18" spans="1:5" ht="28.5" customHeight="1"/>
    <row r="19" spans="1:5" ht="18.75">
      <c r="A19" s="30" t="s">
        <v>22</v>
      </c>
      <c r="B19" s="30"/>
      <c r="C19" s="30"/>
      <c r="D19" s="30"/>
    </row>
    <row r="20" spans="1:5" ht="18.75">
      <c r="A20" s="30" t="s">
        <v>23</v>
      </c>
      <c r="B20" s="30"/>
      <c r="C20" s="30"/>
      <c r="D20" s="30"/>
    </row>
    <row r="21" spans="1:5" ht="18.75">
      <c r="A21" s="30" t="s">
        <v>24</v>
      </c>
      <c r="B21" s="30"/>
      <c r="C21" s="30"/>
      <c r="D21" s="30"/>
    </row>
    <row r="22" spans="1:5" ht="27.75" customHeight="1" thickBot="1"/>
    <row r="23" spans="1:5" ht="18.75">
      <c r="A23" s="28" t="s">
        <v>0</v>
      </c>
      <c r="B23" s="24" t="s">
        <v>1</v>
      </c>
      <c r="C23" s="25"/>
      <c r="D23" s="1" t="s">
        <v>2</v>
      </c>
      <c r="E23" s="11"/>
    </row>
    <row r="24" spans="1:5" ht="19.5" thickBot="1">
      <c r="A24" s="29"/>
      <c r="B24" s="26"/>
      <c r="C24" s="27"/>
      <c r="D24" s="2" t="s">
        <v>3</v>
      </c>
      <c r="E24" s="11"/>
    </row>
    <row r="25" spans="1:5" ht="19.5" thickBot="1">
      <c r="A25" s="14">
        <v>1</v>
      </c>
      <c r="B25" s="20">
        <v>2</v>
      </c>
      <c r="C25" s="21"/>
      <c r="D25" s="15">
        <v>3</v>
      </c>
      <c r="E25" s="11"/>
    </row>
    <row r="26" spans="1:5" ht="18.75">
      <c r="A26" s="3"/>
      <c r="B26" s="4" t="s">
        <v>4</v>
      </c>
      <c r="C26" s="4"/>
      <c r="D26" s="13">
        <f>D29+D34+D36+D38+D42+D50+D52+D54+D56+D31+D40+D27+D44+D46</f>
        <v>8168371.5300000003</v>
      </c>
      <c r="E26" s="5"/>
    </row>
    <row r="27" spans="1:5" ht="64.5" customHeight="1">
      <c r="A27" s="6">
        <v>7950400</v>
      </c>
      <c r="B27" s="22" t="s">
        <v>33</v>
      </c>
      <c r="C27" s="22"/>
      <c r="D27" s="12">
        <v>189000</v>
      </c>
      <c r="E27" s="5"/>
    </row>
    <row r="28" spans="1:5" ht="17.25" customHeight="1">
      <c r="A28" s="6"/>
      <c r="B28" s="17"/>
      <c r="C28" s="17"/>
      <c r="D28" s="12"/>
      <c r="E28" s="7"/>
    </row>
    <row r="29" spans="1:5" ht="75" customHeight="1">
      <c r="A29" s="6">
        <v>7951000</v>
      </c>
      <c r="B29" s="31" t="s">
        <v>5</v>
      </c>
      <c r="C29" s="31"/>
      <c r="D29" s="12">
        <v>54000</v>
      </c>
      <c r="E29" s="7"/>
    </row>
    <row r="31" spans="1:5" ht="69" customHeight="1" thickBot="1">
      <c r="A31" s="6">
        <v>7951300</v>
      </c>
      <c r="B31" s="31" t="s">
        <v>31</v>
      </c>
      <c r="C31" s="31"/>
      <c r="D31" s="12">
        <f>354000+34000</f>
        <v>388000</v>
      </c>
      <c r="E31" s="7"/>
    </row>
    <row r="32" spans="1:5" ht="19.5" thickBot="1">
      <c r="A32" s="14">
        <v>1</v>
      </c>
      <c r="B32" s="20">
        <v>2</v>
      </c>
      <c r="C32" s="21"/>
      <c r="D32" s="15">
        <v>3</v>
      </c>
      <c r="E32" s="11"/>
    </row>
    <row r="33" spans="1:5" ht="16.5" customHeight="1"/>
    <row r="34" spans="1:5" ht="60" customHeight="1">
      <c r="A34" s="6">
        <v>7951410</v>
      </c>
      <c r="B34" s="31" t="s">
        <v>6</v>
      </c>
      <c r="C34" s="31"/>
      <c r="D34" s="16">
        <f>1774800+2047400+1200000+350000-12100-1600+13700+259500+160000-32900-39805.16</f>
        <v>5718994.8399999999</v>
      </c>
      <c r="E34" s="7"/>
    </row>
    <row r="35" spans="1:5" ht="18" customHeight="1">
      <c r="A35" s="6"/>
      <c r="B35" s="17"/>
      <c r="C35" s="17"/>
      <c r="D35" s="16"/>
      <c r="E35" s="7"/>
    </row>
    <row r="36" spans="1:5" ht="57.75" customHeight="1">
      <c r="A36" s="8">
        <v>7952210</v>
      </c>
      <c r="B36" s="31" t="s">
        <v>7</v>
      </c>
      <c r="C36" s="31"/>
      <c r="D36" s="12">
        <f>40000+15100+2000</f>
        <v>57100</v>
      </c>
      <c r="E36" s="7"/>
    </row>
    <row r="37" spans="1:5" ht="19.5" customHeight="1">
      <c r="A37" s="8"/>
      <c r="B37" s="17"/>
      <c r="C37" s="17"/>
      <c r="D37" s="12"/>
      <c r="E37" s="7"/>
    </row>
    <row r="38" spans="1:5" ht="75" customHeight="1">
      <c r="A38" s="8">
        <v>7952710</v>
      </c>
      <c r="B38" s="31" t="s">
        <v>8</v>
      </c>
      <c r="C38" s="31"/>
      <c r="D38" s="12">
        <f>313000</f>
        <v>313000</v>
      </c>
      <c r="E38" s="7"/>
    </row>
    <row r="39" spans="1:5" ht="15.75" customHeight="1">
      <c r="A39" s="8"/>
      <c r="B39" s="17"/>
      <c r="C39" s="17"/>
      <c r="D39" s="12"/>
      <c r="E39" s="7"/>
    </row>
    <row r="40" spans="1:5" ht="68.25" customHeight="1">
      <c r="A40" s="8">
        <v>7953000</v>
      </c>
      <c r="B40" s="31" t="s">
        <v>32</v>
      </c>
      <c r="C40" s="31"/>
      <c r="D40" s="12">
        <f>1039700-438064-124026</f>
        <v>477610</v>
      </c>
      <c r="E40" s="7"/>
    </row>
    <row r="41" spans="1:5" ht="15" customHeight="1">
      <c r="A41" s="8"/>
      <c r="B41" s="17"/>
      <c r="C41" s="17"/>
      <c r="D41" s="12"/>
      <c r="E41" s="7"/>
    </row>
    <row r="42" spans="1:5" ht="63" customHeight="1">
      <c r="A42" s="6">
        <v>7953100</v>
      </c>
      <c r="B42" s="31" t="s">
        <v>9</v>
      </c>
      <c r="C42" s="31"/>
      <c r="D42" s="12">
        <f>271260+45000+5564+65</f>
        <v>321889</v>
      </c>
      <c r="E42" s="7"/>
    </row>
    <row r="43" spans="1:5" ht="14.25" customHeight="1">
      <c r="A43" s="6"/>
      <c r="B43" s="17"/>
      <c r="C43" s="17"/>
      <c r="D43" s="12"/>
      <c r="E43" s="7"/>
    </row>
    <row r="44" spans="1:5" ht="122.25" customHeight="1">
      <c r="A44" s="6">
        <v>7953500</v>
      </c>
      <c r="B44" s="31" t="s">
        <v>35</v>
      </c>
      <c r="C44" s="31"/>
      <c r="D44" s="12">
        <v>86325</v>
      </c>
      <c r="E44" s="7"/>
    </row>
    <row r="45" spans="1:5" ht="14.25" customHeight="1"/>
    <row r="46" spans="1:5" ht="78.75" customHeight="1">
      <c r="A46" s="6">
        <v>7955900</v>
      </c>
      <c r="B46" s="31" t="s">
        <v>38</v>
      </c>
      <c r="C46" s="31"/>
      <c r="D46" s="12">
        <v>85557.03</v>
      </c>
      <c r="E46" s="7"/>
    </row>
    <row r="47" spans="1:5" ht="59.25" customHeight="1">
      <c r="A47" s="6"/>
      <c r="B47" s="19"/>
      <c r="C47" s="19"/>
      <c r="D47" s="12"/>
      <c r="E47" s="7"/>
    </row>
    <row r="48" spans="1:5" ht="23.25" customHeight="1" thickBot="1">
      <c r="A48" s="6"/>
      <c r="B48" s="18"/>
      <c r="C48" s="18"/>
      <c r="D48" s="12"/>
      <c r="E48" s="7"/>
    </row>
    <row r="49" spans="1:5" ht="19.5" thickBot="1">
      <c r="A49" s="14">
        <v>1</v>
      </c>
      <c r="B49" s="20">
        <v>2</v>
      </c>
      <c r="C49" s="21"/>
      <c r="D49" s="15">
        <v>3</v>
      </c>
      <c r="E49" s="11"/>
    </row>
    <row r="50" spans="1:5" ht="96.75" customHeight="1">
      <c r="A50" s="6">
        <v>7958400</v>
      </c>
      <c r="B50" s="31" t="s">
        <v>10</v>
      </c>
      <c r="C50" s="31"/>
      <c r="D50" s="12">
        <v>100000</v>
      </c>
      <c r="E50" s="7"/>
    </row>
    <row r="51" spans="1:5" ht="15" customHeight="1"/>
    <row r="52" spans="1:5" ht="84.75" customHeight="1">
      <c r="A52" s="6">
        <v>7959300</v>
      </c>
      <c r="B52" s="31" t="s">
        <v>11</v>
      </c>
      <c r="C52" s="31"/>
      <c r="D52" s="12">
        <f>129975.66+88420</f>
        <v>218395.66</v>
      </c>
      <c r="E52" s="7"/>
    </row>
    <row r="53" spans="1:5" ht="16.5" customHeight="1"/>
    <row r="54" spans="1:5" ht="81.75" customHeight="1">
      <c r="A54" s="6">
        <v>7959400</v>
      </c>
      <c r="B54" s="31" t="s">
        <v>12</v>
      </c>
      <c r="C54" s="31"/>
      <c r="D54" s="12">
        <f>100000-6000-5500</f>
        <v>88500</v>
      </c>
      <c r="E54" s="7"/>
    </row>
    <row r="55" spans="1:5" ht="15" customHeight="1">
      <c r="A55" s="6"/>
      <c r="B55" s="17"/>
      <c r="C55" s="17"/>
      <c r="D55" s="12"/>
      <c r="E55" s="7"/>
    </row>
    <row r="56" spans="1:5" ht="77.25" customHeight="1">
      <c r="A56" s="6">
        <v>7959600</v>
      </c>
      <c r="B56" s="31" t="s">
        <v>13</v>
      </c>
      <c r="C56" s="31"/>
      <c r="D56" s="12">
        <v>70000</v>
      </c>
      <c r="E56" s="7"/>
    </row>
    <row r="60" spans="1:5" ht="18.75">
      <c r="A60" s="10" t="s">
        <v>25</v>
      </c>
    </row>
    <row r="61" spans="1:5" ht="18.75">
      <c r="A61" s="10" t="s">
        <v>26</v>
      </c>
    </row>
    <row r="62" spans="1:5" ht="18.75">
      <c r="A62" s="10" t="s">
        <v>27</v>
      </c>
    </row>
    <row r="63" spans="1:5" ht="18.75">
      <c r="A63" s="10" t="s">
        <v>28</v>
      </c>
    </row>
    <row r="64" spans="1:5" ht="18.75">
      <c r="A64" s="10" t="s">
        <v>29</v>
      </c>
    </row>
    <row r="65" spans="1:5" ht="18.75">
      <c r="A65" s="10" t="s">
        <v>30</v>
      </c>
      <c r="D65" s="10" t="s">
        <v>34</v>
      </c>
      <c r="E65" s="10"/>
    </row>
  </sheetData>
  <mergeCells count="37">
    <mergeCell ref="B52:C52"/>
    <mergeCell ref="B54:C54"/>
    <mergeCell ref="B56:C56"/>
    <mergeCell ref="B32:C32"/>
    <mergeCell ref="B36:C36"/>
    <mergeCell ref="B38:C38"/>
    <mergeCell ref="B42:C42"/>
    <mergeCell ref="B50:C50"/>
    <mergeCell ref="B46:C46"/>
    <mergeCell ref="B49:C49"/>
    <mergeCell ref="B31:C31"/>
    <mergeCell ref="B40:C40"/>
    <mergeCell ref="B29:C29"/>
    <mergeCell ref="B34:C34"/>
    <mergeCell ref="B44:C44"/>
    <mergeCell ref="A23:A24"/>
    <mergeCell ref="C11:D11"/>
    <mergeCell ref="C12:D12"/>
    <mergeCell ref="C13:D13"/>
    <mergeCell ref="C14:D14"/>
    <mergeCell ref="C15:D15"/>
    <mergeCell ref="C16:D16"/>
    <mergeCell ref="A19:D19"/>
    <mergeCell ref="A20:D20"/>
    <mergeCell ref="A21:D21"/>
    <mergeCell ref="B25:C25"/>
    <mergeCell ref="B27:C27"/>
    <mergeCell ref="C10:D10"/>
    <mergeCell ref="C1:D1"/>
    <mergeCell ref="C2:D2"/>
    <mergeCell ref="C3:D3"/>
    <mergeCell ref="C4:D4"/>
    <mergeCell ref="C5:D5"/>
    <mergeCell ref="C7:D7"/>
    <mergeCell ref="C9:D9"/>
    <mergeCell ref="C17:D17"/>
    <mergeCell ref="B23:C24"/>
  </mergeCells>
  <pageMargins left="1.1811023622047245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ФУ АМО Щербиновский район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Варуша</dc:creator>
  <cp:lastModifiedBy>kalyaushsv</cp:lastModifiedBy>
  <cp:lastPrinted>2012-12-03T06:57:27Z</cp:lastPrinted>
  <dcterms:created xsi:type="dcterms:W3CDTF">2012-03-14T12:54:07Z</dcterms:created>
  <dcterms:modified xsi:type="dcterms:W3CDTF">2012-12-03T13:00:57Z</dcterms:modified>
</cp:coreProperties>
</file>